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52" i="1" l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<sst xmlns="http://schemas.openxmlformats.org/spreadsheetml/2006/main" count="87" uniqueCount="73">
  <si>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</si>
  <si>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</si>
  <si>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</si>
  <si>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155 Лот № 2 от 08.12.2014 предлагаем поставку Приборов тепловой автоматики (преобразователи, напоромеры)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</si>
  <si>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</si>
  <si>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</si>
  <si>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</si>
  <si>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</si>
  <si>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</si>
  <si>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</si>
  <si>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</si>
  <si>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</si>
  <si>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</si>
  <si>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</si>
  <si>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</si>
  <si>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</si>
  <si>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</si>
  <si>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</si>
  <si>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</si>
  <si>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</si>
  <si>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</si>
  <si>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</si>
  <si>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</si>
  <si>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</si>
  <si>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</si>
  <si>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</si>
  <si>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</si>
  <si>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</si>
  <si>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</si>
  <si>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</si>
  <si>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</si>
  <si>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</si>
  <si>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</si>
  <si>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</si>
  <si>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</si>
  <si>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</si>
  <si>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</si>
  <si>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</si>
  <si>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</si>
  <si>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</si>
  <si>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</si>
  <si>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</si>
  <si>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</si>
  <si>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</si>
  <si>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Манометры для кислород.редуктора (МТП-1Мк) 0-25кгс/см2</t>
  </si>
  <si>
    <t>шт</t>
  </si>
  <si>
    <t>Манометры для кислород. редуктора (МТП-1Мк)0-250кгс/см2</t>
  </si>
  <si>
    <t>Преобразователь ДМЭ-МИ 100кПа, 0-5мА</t>
  </si>
  <si>
    <t>Преобразователь ДМЭУ-МИ 5-0мА.Р=6,3кПа, кл.т. 1.5</t>
  </si>
  <si>
    <t>Преобразователь ДМЭУ-МИ 5-0ма.Рраб=25МПа, 10кПа</t>
  </si>
  <si>
    <t>Напоромер НМП-52-М2 40кПа (4000кгс/м2)кл.т.2.5</t>
  </si>
  <si>
    <t>Напоромер НМП-100-М1-6 кПа-1.5-У3 L3 по ГОСТ Р 52931-2008</t>
  </si>
  <si>
    <t>Тягомеры ТмМП-100-М1 Р-УЗ -600...0 кгс/м2 кл.т.1,5</t>
  </si>
  <si>
    <t>Разделитель мембранный РМ5321С-02-O10-Ш1</t>
  </si>
  <si>
    <t>Разделитель мембранный РМ5319С-02-O10-Ш1</t>
  </si>
  <si>
    <t>Сосуды уравнительные СУ-25-2-А</t>
  </si>
  <si>
    <t>Дифференциальный датчик-реле давления ОВМ81-10</t>
  </si>
  <si>
    <t>Дифференциальный датчик-реле давления ОВМ81-3</t>
  </si>
  <si>
    <t>Реле давления трехфазное MDR-3 (7,5-25 бар, G 1/2, 7.5кВт)</t>
  </si>
  <si>
    <t>Преобразователь положения ПИЩ-6-1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</si>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</sst>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1"/>
  <sheetViews>
    <sheetView tabSelected="1" workbookViewId="0">
      <selection activeCell="F9" sqref="F9:H9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3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4</v>
      </c>
      <c r="B5" s="34" t="s">
        <v>5</v>
      </c>
      <c r="C5" s="35" t="s">
        <v>6</v>
      </c>
      <c r="D5" s="36"/>
      <c r="E5" s="36"/>
      <c r="F5" s="35" t="s">
        <v>7</v>
      </c>
      <c r="G5" s="36"/>
      <c r="H5" s="43"/>
    </row>
    <row r="6" spans="1:8" s="9" customFormat="1" x14ac:dyDescent="0.25">
      <c r="A6" s="52">
        <v>1</v>
      </c>
      <c r="B6" s="16" t="s">
        <v>8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9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10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11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12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13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14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15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16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17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18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19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20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21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22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23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24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25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26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27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28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29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30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31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32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33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34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35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36</v>
      </c>
      <c r="B34" s="23" t="s">
        <v>37</v>
      </c>
      <c r="C34" s="23" t="s">
        <v>38</v>
      </c>
      <c r="D34" s="23" t="s">
        <v>39</v>
      </c>
      <c r="E34" s="24" t="s">
        <v>40</v>
      </c>
      <c r="F34" s="24" t="s">
        <v>41</v>
      </c>
      <c r="G34" s="24" t="s">
        <v>42</v>
      </c>
      <c r="H34" s="47" t="s">
        <v>43</v>
      </c>
    </row>
    <row r="35" spans="1:8" s="9" customFormat="1" ht="23.25" x14ac:dyDescent="0.25">
      <c r="A35" s="52">
        <v>1</v>
      </c>
      <c r="B35" s="20" t="s">
        <v>44</v>
      </c>
      <c r="C35" s="20" t="s">
        <v>45</v>
      </c>
      <c r="D35" s="15">
        <v>2</v>
      </c>
      <c r="E35" s="20"/>
      <c r="F35" s="20"/>
      <c r="G35" s="25">
        <v>0</v>
      </c>
      <c r="H35" s="48">
        <f>ROUND(D35*ROUND(G35,2),2)</f>
        <v>0</v>
      </c>
    </row>
    <row r="36" spans="1:8" s="9" customFormat="1" ht="23.25" x14ac:dyDescent="0.25">
      <c r="A36" s="52">
        <v>2</v>
      </c>
      <c r="B36" s="20" t="s">
        <v>46</v>
      </c>
      <c r="C36" s="20" t="s">
        <v>45</v>
      </c>
      <c r="D36" s="15">
        <v>2</v>
      </c>
      <c r="E36" s="20"/>
      <c r="F36" s="20"/>
      <c r="G36" s="25">
        <v>0</v>
      </c>
      <c r="H36" s="48">
        <f>ROUND(D36*ROUND(G36,2),2)</f>
        <v>0</v>
      </c>
    </row>
    <row r="37" spans="1:8" s="9" customFormat="1" x14ac:dyDescent="0.25">
      <c r="A37" s="52">
        <v>3</v>
      </c>
      <c r="B37" s="20" t="s">
        <v>47</v>
      </c>
      <c r="C37" s="20" t="s">
        <v>45</v>
      </c>
      <c r="D37" s="15">
        <v>2</v>
      </c>
      <c r="E37" s="20"/>
      <c r="F37" s="20"/>
      <c r="G37" s="25">
        <v>0</v>
      </c>
      <c r="H37" s="48">
        <f>ROUND(D37*ROUND(G37,2),2)</f>
        <v>0</v>
      </c>
    </row>
    <row r="38" spans="1:8" s="9" customFormat="1" ht="23.25" x14ac:dyDescent="0.25">
      <c r="A38" s="52">
        <v>4</v>
      </c>
      <c r="B38" s="20" t="s">
        <v>48</v>
      </c>
      <c r="C38" s="20" t="s">
        <v>45</v>
      </c>
      <c r="D38" s="15">
        <v>2</v>
      </c>
      <c r="E38" s="20"/>
      <c r="F38" s="20"/>
      <c r="G38" s="25">
        <v>0</v>
      </c>
      <c r="H38" s="48">
        <f>ROUND(D38*ROUND(G38,2),2)</f>
        <v>0</v>
      </c>
    </row>
    <row r="39" spans="1:8" s="9" customFormat="1" ht="23.25" x14ac:dyDescent="0.25">
      <c r="A39" s="52">
        <v>5</v>
      </c>
      <c r="B39" s="20" t="s">
        <v>49</v>
      </c>
      <c r="C39" s="20" t="s">
        <v>45</v>
      </c>
      <c r="D39" s="15">
        <v>4</v>
      </c>
      <c r="E39" s="20"/>
      <c r="F39" s="20"/>
      <c r="G39" s="25">
        <v>0</v>
      </c>
      <c r="H39" s="48">
        <f>ROUND(D39*ROUND(G39,2),2)</f>
        <v>0</v>
      </c>
    </row>
    <row r="40" spans="1:8" s="9" customFormat="1" ht="23.25" x14ac:dyDescent="0.25">
      <c r="A40" s="52">
        <v>6</v>
      </c>
      <c r="B40" s="20" t="s">
        <v>50</v>
      </c>
      <c r="C40" s="20" t="s">
        <v>45</v>
      </c>
      <c r="D40" s="15">
        <v>2</v>
      </c>
      <c r="E40" s="20"/>
      <c r="F40" s="20"/>
      <c r="G40" s="25">
        <v>0</v>
      </c>
      <c r="H40" s="48">
        <f>ROUND(D40*ROUND(G40,2),2)</f>
        <v>0</v>
      </c>
    </row>
    <row r="41" spans="1:8" s="9" customFormat="1" ht="23.25" x14ac:dyDescent="0.25">
      <c r="A41" s="52">
        <v>7</v>
      </c>
      <c r="B41" s="20" t="s">
        <v>51</v>
      </c>
      <c r="C41" s="20" t="s">
        <v>45</v>
      </c>
      <c r="D41" s="15">
        <v>5</v>
      </c>
      <c r="E41" s="20"/>
      <c r="F41" s="20"/>
      <c r="G41" s="25">
        <v>0</v>
      </c>
      <c r="H41" s="48">
        <f>ROUND(D41*ROUND(G41,2),2)</f>
        <v>0</v>
      </c>
    </row>
    <row r="42" spans="1:8" s="9" customFormat="1" ht="23.25" x14ac:dyDescent="0.25">
      <c r="A42" s="52">
        <v>8</v>
      </c>
      <c r="B42" s="20" t="s">
        <v>52</v>
      </c>
      <c r="C42" s="20" t="s">
        <v>45</v>
      </c>
      <c r="D42" s="15">
        <v>5</v>
      </c>
      <c r="E42" s="20"/>
      <c r="F42" s="20"/>
      <c r="G42" s="25">
        <v>0</v>
      </c>
      <c r="H42" s="48">
        <f>ROUND(D42*ROUND(G42,2),2)</f>
        <v>0</v>
      </c>
    </row>
    <row r="43" spans="1:8" s="9" customFormat="1" x14ac:dyDescent="0.25">
      <c r="A43" s="52">
        <v>9</v>
      </c>
      <c r="B43" s="20" t="s">
        <v>53</v>
      </c>
      <c r="C43" s="20" t="s">
        <v>45</v>
      </c>
      <c r="D43" s="15">
        <v>1</v>
      </c>
      <c r="E43" s="20"/>
      <c r="F43" s="20"/>
      <c r="G43" s="25">
        <v>0</v>
      </c>
      <c r="H43" s="48">
        <f>ROUND(D43*ROUND(G43,2),2)</f>
        <v>0</v>
      </c>
    </row>
    <row r="44" spans="1:8" s="9" customFormat="1" x14ac:dyDescent="0.25">
      <c r="A44" s="52">
        <v>10</v>
      </c>
      <c r="B44" s="20" t="s">
        <v>54</v>
      </c>
      <c r="C44" s="20" t="s">
        <v>45</v>
      </c>
      <c r="D44" s="15">
        <v>1</v>
      </c>
      <c r="E44" s="20"/>
      <c r="F44" s="20"/>
      <c r="G44" s="25">
        <v>0</v>
      </c>
      <c r="H44" s="48">
        <f>ROUND(D44*ROUND(G44,2),2)</f>
        <v>0</v>
      </c>
    </row>
    <row r="45" spans="1:8" s="9" customFormat="1" x14ac:dyDescent="0.25">
      <c r="A45" s="52">
        <v>11</v>
      </c>
      <c r="B45" s="20" t="s">
        <v>55</v>
      </c>
      <c r="C45" s="20" t="s">
        <v>45</v>
      </c>
      <c r="D45" s="15">
        <v>4</v>
      </c>
      <c r="E45" s="20"/>
      <c r="F45" s="20"/>
      <c r="G45" s="25">
        <v>0</v>
      </c>
      <c r="H45" s="48">
        <f>ROUND(D45*ROUND(G45,2),2)</f>
        <v>0</v>
      </c>
    </row>
    <row r="46" spans="1:8" s="9" customFormat="1" ht="23.25" x14ac:dyDescent="0.25">
      <c r="A46" s="52">
        <v>12</v>
      </c>
      <c r="B46" s="20" t="s">
        <v>56</v>
      </c>
      <c r="C46" s="20" t="s">
        <v>45</v>
      </c>
      <c r="D46" s="15">
        <v>5</v>
      </c>
      <c r="E46" s="20"/>
      <c r="F46" s="20"/>
      <c r="G46" s="25">
        <v>0</v>
      </c>
      <c r="H46" s="48">
        <f>ROUND(D46*ROUND(G46,2),2)</f>
        <v>0</v>
      </c>
    </row>
    <row r="47" spans="1:8" s="9" customFormat="1" ht="23.25" x14ac:dyDescent="0.25">
      <c r="A47" s="52">
        <v>13</v>
      </c>
      <c r="B47" s="20" t="s">
        <v>57</v>
      </c>
      <c r="C47" s="20" t="s">
        <v>45</v>
      </c>
      <c r="D47" s="15">
        <v>5</v>
      </c>
      <c r="E47" s="20"/>
      <c r="F47" s="20"/>
      <c r="G47" s="25">
        <v>0</v>
      </c>
      <c r="H47" s="48">
        <f>ROUND(D47*ROUND(G47,2),2)</f>
        <v>0</v>
      </c>
    </row>
    <row r="48" spans="1:8" s="9" customFormat="1" ht="23.25" x14ac:dyDescent="0.25">
      <c r="A48" s="52">
        <v>14</v>
      </c>
      <c r="B48" s="20" t="s">
        <v>58</v>
      </c>
      <c r="C48" s="20" t="s">
        <v>45</v>
      </c>
      <c r="D48" s="15">
        <v>1</v>
      </c>
      <c r="E48" s="20"/>
      <c r="F48" s="20"/>
      <c r="G48" s="25">
        <v>0</v>
      </c>
      <c r="H48" s="48">
        <f>ROUND(D48*ROUND(G48,2),2)</f>
        <v>0</v>
      </c>
    </row>
    <row r="49" spans="1:8" s="9" customFormat="1" x14ac:dyDescent="0.25">
      <c r="A49" s="52">
        <v>15</v>
      </c>
      <c r="B49" s="20" t="s">
        <v>59</v>
      </c>
      <c r="C49" s="20" t="s">
        <v>45</v>
      </c>
      <c r="D49" s="15">
        <v>10</v>
      </c>
      <c r="E49" s="20"/>
      <c r="F49" s="20"/>
      <c r="G49" s="25">
        <v>0</v>
      </c>
      <c r="H49" s="48">
        <f>ROUND(D49*ROUND(G49,2),2)</f>
        <v>0</v>
      </c>
    </row>
    <row r="50" spans="1:8" x14ac:dyDescent="0.25">
      <c r="A50" s="56"/>
      <c r="B50" s="5" t="s">
        <v>60</v>
      </c>
      <c r="C50" s="26"/>
      <c r="D50" s="6" t="s">
        <v>61</v>
      </c>
      <c r="E50" s="26"/>
      <c r="F50" s="26"/>
      <c r="G50" s="26"/>
      <c r="H50" s="49">
        <f>SUM(H34:H49)</f>
        <v>0</v>
      </c>
    </row>
    <row r="51" spans="1:8" x14ac:dyDescent="0.25">
      <c r="A51" s="56"/>
      <c r="B51" s="5" t="s">
        <v>62</v>
      </c>
      <c r="C51" s="26"/>
      <c r="D51" s="26"/>
      <c r="E51" s="26"/>
      <c r="F51" s="26"/>
      <c r="G51" s="26"/>
      <c r="H51" s="49">
        <f>H50*0.18</f>
        <v>0</v>
      </c>
    </row>
    <row r="52" spans="1:8" ht="15.75" thickBot="1" x14ac:dyDescent="0.3">
      <c r="A52" s="57"/>
      <c r="B52" s="33" t="s">
        <v>63</v>
      </c>
      <c r="C52" s="32"/>
      <c r="D52" s="32"/>
      <c r="E52" s="32"/>
      <c r="F52" s="32"/>
      <c r="G52" s="32"/>
      <c r="H52" s="50">
        <f>SUM(H50:H51)</f>
        <v>0</v>
      </c>
    </row>
    <row r="53" spans="1:8" ht="39.950000000000003" customHeight="1" x14ac:dyDescent="0.25">
      <c r="B53" s="27" t="s">
        <v>64</v>
      </c>
      <c r="C53" s="28"/>
      <c r="D53" s="28"/>
      <c r="E53" s="28"/>
      <c r="F53" s="28"/>
      <c r="G53" s="28"/>
      <c r="H53" s="28"/>
    </row>
    <row r="54" spans="1:8" ht="20.100000000000001" customHeight="1" x14ac:dyDescent="0.25">
      <c r="B54" s="29" t="s">
        <v>65</v>
      </c>
      <c r="C54" s="4"/>
      <c r="D54" s="4"/>
      <c r="E54" s="4"/>
      <c r="F54" s="4"/>
      <c r="G54" s="4"/>
      <c r="H54" s="4"/>
    </row>
    <row r="55" spans="1:8" x14ac:dyDescent="0.25">
      <c r="B55" s="3" t="s">
        <v>66</v>
      </c>
      <c r="C55" s="2"/>
      <c r="D55" s="2"/>
      <c r="E55" s="2"/>
      <c r="F55" s="2"/>
      <c r="G55" s="2"/>
      <c r="H55" s="2"/>
    </row>
    <row r="56" spans="1:8" x14ac:dyDescent="0.25">
      <c r="B56" s="1" t="s">
        <v>67</v>
      </c>
      <c r="C56" s="2"/>
      <c r="D56" s="2"/>
      <c r="E56" s="2"/>
      <c r="F56" s="2"/>
      <c r="G56" s="2"/>
      <c r="H56" s="2"/>
    </row>
    <row r="57" spans="1:8" x14ac:dyDescent="0.25">
      <c r="B57" s="1" t="s">
        <v>68</v>
      </c>
      <c r="C57" s="2"/>
      <c r="D57" s="2"/>
      <c r="E57" s="2"/>
      <c r="F57" s="2"/>
      <c r="G57" s="2"/>
      <c r="H57" s="2"/>
    </row>
    <row r="59" spans="1:8" s="9" customFormat="1" x14ac:dyDescent="0.25">
      <c r="B59" s="30" t="s">
        <v>69</v>
      </c>
      <c r="D59" s="30" t="s">
        <v>70</v>
      </c>
      <c r="H59" s="30" t="s">
        <v>71</v>
      </c>
    </row>
    <row r="61" spans="1:8" x14ac:dyDescent="0.25">
      <c r="B61" s="31" t="s">
        <v>72</v>
      </c>
    </row>
  </sheetData>
  <mergeCells count="65">
    <mergeCell ref="B55:H55"/>
    <mergeCell ref="B56:H56"/>
    <mergeCell ref="B57:H57"/>
    <mergeCell ref="C32:E32"/>
    <mergeCell ref="F32:H32"/>
    <mergeCell ref="C33:E33"/>
    <mergeCell ref="F33:H33"/>
    <mergeCell ref="B53:H53"/>
    <mergeCell ref="B54:H5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2014-12-08T12:03:44Z</dcterms:created>
  <dcterms:modified xsi:type="dcterms:W3CDTF">2014-12-08T12:04:34Z</dcterms:modified>
</cp:coreProperties>
</file>